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40703621\Downloads\Zahlung\"/>
    </mc:Choice>
  </mc:AlternateContent>
  <xr:revisionPtr revIDLastSave="0" documentId="13_ncr:1_{F83B4F54-0871-47AD-9A00-F85D2DC58885}" xr6:coauthVersionLast="47" xr6:coauthVersionMax="47" xr10:uidLastSave="{00000000-0000-0000-0000-000000000000}"/>
  <bookViews>
    <workbookView xWindow="28680" yWindow="15" windowWidth="29040" windowHeight="15720" xr2:uid="{50C37061-B3A8-4DBC-A5F0-849E9D9ED169}"/>
  </bookViews>
  <sheets>
    <sheet name="Deckblatt &amp; allgemeine Hinweise" sheetId="2" r:id="rId1"/>
    <sheet name="Preisblatt"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 l="1"/>
  <c r="G6" i="1" s="1"/>
  <c r="F7" i="1"/>
  <c r="B1" i="1" l="1"/>
  <c r="F10" i="1"/>
  <c r="G10" i="1" s="1"/>
  <c r="F9" i="1"/>
  <c r="G9" i="1" s="1"/>
  <c r="F8" i="1"/>
  <c r="G8" i="1" s="1"/>
  <c r="G7" i="1"/>
  <c r="F5" i="1"/>
  <c r="G5" i="1" s="1"/>
  <c r="G12" i="1" l="1"/>
  <c r="G13" i="1" s="1"/>
</calcChain>
</file>

<file path=xl/sharedStrings.xml><?xml version="1.0" encoding="utf-8"?>
<sst xmlns="http://schemas.openxmlformats.org/spreadsheetml/2006/main" count="27" uniqueCount="27">
  <si>
    <t>Preisblatt</t>
  </si>
  <si>
    <t>Pos.</t>
  </si>
  <si>
    <t>Menge / Anzahl Lizenzen</t>
  </si>
  <si>
    <t>Basislizenz (pro Nutzer)</t>
  </si>
  <si>
    <t>Schulung vor Ort (pro Termin)</t>
  </si>
  <si>
    <t>Systemservice</t>
  </si>
  <si>
    <t>Erweiterter Support</t>
  </si>
  <si>
    <t>Basislizenz (optional)</t>
  </si>
  <si>
    <t>Beschreibung</t>
  </si>
  <si>
    <t>Einzelpreis/Lizenz</t>
  </si>
  <si>
    <t xml:space="preserve">Preis netto/Jahr </t>
  </si>
  <si>
    <t>Preis netto
auf 4 Jahre</t>
  </si>
  <si>
    <t>Wertung exkl. MwSt.:</t>
  </si>
  <si>
    <t>Wertung inkl. MwSt.:</t>
  </si>
  <si>
    <t>Erläuterungen</t>
  </si>
  <si>
    <t>Erweiterte Module für Erfüllung A-Anforderungen</t>
  </si>
  <si>
    <t>Bitte füllen Sie alle blau hinterlegten Felder aus! Eine fehlende Eingabe führt zum Ausschluss aus dem Verfahren!</t>
  </si>
  <si>
    <t>Ort, Datum</t>
  </si>
  <si>
    <t>Bieter:</t>
  </si>
  <si>
    <t>Name / Bezeichnung 
der Ausschreibung</t>
  </si>
  <si>
    <t>Name des Bieters:</t>
  </si>
  <si>
    <t>Allgemeine Hinweise</t>
  </si>
  <si>
    <t xml:space="preserve">1. </t>
  </si>
  <si>
    <t xml:space="preserve">Das Preisblatt muss alle geforderten Angaben in den blauen Feldern enthalten und darf nicht geändert werden (Ergänzungen, Erweiterungen, Kommentierungen, 
Streichungen etc.). Ein geändertes oder unvollständiges Preisblatt hat den Ausschluss des Angebotes zur Folge. </t>
  </si>
  <si>
    <t>2.</t>
  </si>
  <si>
    <t>Die tatsächliche Rechnungsstellung durch den Auftragnehmer nach Leistungserbringung erfolgt zuzüglich der zum Zeitpunkt der Leistungserbringung jeweils gültigen gesetzlichen Mehrwertsteuer.</t>
  </si>
  <si>
    <t>Zahlungsverkehrsoftware für BGHM und VBG
VBG/2026/05/6718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</si>
</sst>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0.00\ &quot;€&quot;"/>
    <numFmt numFmtId="165" formatCode="#,##0_ ;\-#,##0\ "/>
  </numFmts>
  <fonts count="11" x14ac:knownFonts="1">
    <font>
      <sz val="11"/>
      <color theme="1"/>
      <name val="Aptos Narrow"/>
      <family val="2"/>
      <scheme val="minor"/>
    </font>
    <font>
      <sz val="11"/>
      <color theme="1"/>
      <name val="Aptos Narrow"/>
      <family val="2"/>
      <scheme val="minor"/>
    </font>
    <font>
      <b/>
      <sz val="11"/>
      <color theme="0"/>
      <name val="Arial"/>
      <family val="2"/>
    </font>
    <font>
      <b/>
      <sz val="11"/>
      <name val="Arial"/>
      <family val="2"/>
    </font>
    <font>
      <sz val="11"/>
      <name val="Arial"/>
      <family val="2"/>
    </font>
    <font>
      <b/>
      <sz val="16"/>
      <color theme="0"/>
      <name val="Arial"/>
      <family val="2"/>
    </font>
    <font>
      <sz val="11"/>
      <color rgb="FFFF0000"/>
      <name val="Aptos Narrow"/>
      <family val="2"/>
      <scheme val="minor"/>
    </font>
    <font>
      <sz val="11"/>
      <color theme="1"/>
      <name val="Arial"/>
      <family val="2"/>
    </font>
    <font>
      <sz val="16"/>
      <name val="Arial"/>
      <family val="2"/>
    </font>
    <font>
      <b/>
      <sz val="11"/>
      <color theme="1"/>
      <name val="Arial"/>
      <family val="2"/>
    </font>
    <font>
      <b/>
      <sz val="12"/>
      <color theme="1"/>
      <name val="Arial"/>
      <family val="2"/>
    </font>
  </fonts>
  <fills count="9">
    <fill>
      <patternFill patternType="none"/>
    </fill>
    <fill>
      <patternFill patternType="gray125"/>
    </fill>
    <fill>
      <patternFill patternType="solid">
        <fgColor rgb="FF004E94"/>
        <bgColor indexed="64"/>
      </patternFill>
    </fill>
    <fill>
      <patternFill patternType="solid">
        <fgColor theme="1" tint="0.34998626667073579"/>
        <bgColor indexed="64"/>
      </patternFill>
    </fill>
    <fill>
      <patternFill patternType="solid">
        <fgColor theme="3" tint="0.749992370372631"/>
        <bgColor indexed="64"/>
      </patternFill>
    </fill>
    <fill>
      <patternFill patternType="solid">
        <fgColor theme="5" tint="-0.249977111117893"/>
        <bgColor indexed="64"/>
      </patternFill>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
      <left/>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1">
    <xf numFmtId="0" fontId="0" fillId="0" borderId="0" xfId="0"/>
    <xf numFmtId="7" fontId="3" fillId="4" borderId="1" xfId="1" applyNumberFormat="1" applyFont="1" applyFill="1" applyBorder="1" applyAlignment="1" applyProtection="1">
      <alignment horizontal="right" vertical="top" wrapText="1"/>
      <protection locked="0"/>
    </xf>
    <xf numFmtId="0" fontId="2" fillId="3" borderId="1" xfId="1" applyNumberFormat="1" applyFont="1" applyFill="1" applyBorder="1" applyAlignment="1" applyProtection="1">
      <alignment horizontal="right" vertical="top"/>
    </xf>
    <xf numFmtId="0" fontId="2" fillId="3" borderId="1" xfId="1" quotePrefix="1" applyNumberFormat="1" applyFont="1" applyFill="1" applyBorder="1" applyAlignment="1" applyProtection="1">
      <alignment horizontal="right" vertical="top"/>
    </xf>
    <xf numFmtId="165" fontId="3" fillId="4" borderId="1" xfId="1" applyNumberFormat="1" applyFont="1" applyFill="1" applyBorder="1" applyAlignment="1" applyProtection="1">
      <alignment horizontal="right" vertical="top" wrapText="1"/>
      <protection locked="0"/>
    </xf>
    <xf numFmtId="0" fontId="0" fillId="4" borderId="9" xfId="0" applyFill="1" applyBorder="1" applyProtection="1">
      <protection locked="0"/>
    </xf>
    <xf numFmtId="0" fontId="0" fillId="4" borderId="0" xfId="0" applyFill="1" applyProtection="1">
      <protection locked="0"/>
    </xf>
    <xf numFmtId="0" fontId="0" fillId="4" borderId="10" xfId="0" applyFill="1" applyBorder="1" applyProtection="1">
      <protection locked="0"/>
    </xf>
    <xf numFmtId="0" fontId="0" fillId="4" borderId="11" xfId="0" applyFill="1" applyBorder="1" applyProtection="1">
      <protection locked="0"/>
    </xf>
    <xf numFmtId="0" fontId="0" fillId="4" borderId="4" xfId="0" applyFill="1" applyBorder="1" applyProtection="1">
      <protection locked="0"/>
    </xf>
    <xf numFmtId="0" fontId="0" fillId="4" borderId="12" xfId="0" applyFill="1" applyBorder="1" applyProtection="1">
      <protection locked="0"/>
    </xf>
    <xf numFmtId="0" fontId="8" fillId="8" borderId="0" xfId="0" applyFont="1" applyFill="1" applyAlignment="1" applyProtection="1">
      <alignment horizontal="left" vertical="center" wrapText="1" indent="1"/>
      <protection locked="0"/>
    </xf>
    <xf numFmtId="0" fontId="5" fillId="2" borderId="0" xfId="0" applyFont="1" applyFill="1" applyAlignment="1" applyProtection="1">
      <alignment horizontal="center" vertical="center" wrapText="1"/>
    </xf>
    <xf numFmtId="0" fontId="7" fillId="0" borderId="0" xfId="0" applyFont="1" applyAlignment="1" applyProtection="1">
      <alignment horizontal="left" vertical="top" wrapText="1"/>
    </xf>
    <xf numFmtId="0" fontId="0" fillId="0" borderId="0" xfId="0" applyProtection="1"/>
    <xf numFmtId="0" fontId="5" fillId="3" borderId="0" xfId="0" applyFont="1" applyFill="1" applyAlignment="1" applyProtection="1">
      <alignment horizontal="center" vertical="center" wrapText="1"/>
    </xf>
    <xf numFmtId="0" fontId="5" fillId="2" borderId="0" xfId="0" applyFont="1" applyFill="1" applyAlignment="1" applyProtection="1">
      <alignment horizontal="left" vertical="top" wrapText="1"/>
    </xf>
    <xf numFmtId="0" fontId="9" fillId="0" borderId="0" xfId="0" applyFont="1" applyAlignment="1" applyProtection="1">
      <alignment vertical="top" wrapText="1"/>
    </xf>
    <xf numFmtId="0" fontId="9" fillId="0" borderId="0" xfId="0" applyFont="1" applyAlignment="1" applyProtection="1">
      <alignment horizontal="left" vertical="top" wrapText="1"/>
    </xf>
    <xf numFmtId="0" fontId="10" fillId="0" borderId="0" xfId="0" applyFont="1" applyAlignment="1" applyProtection="1">
      <alignment vertical="top" wrapText="1"/>
    </xf>
    <xf numFmtId="0" fontId="7" fillId="0" borderId="0" xfId="0" applyFont="1" applyProtection="1"/>
    <xf numFmtId="0" fontId="5" fillId="3" borderId="0" xfId="0" applyFont="1" applyFill="1" applyAlignment="1" applyProtection="1">
      <alignment horizontal="center" vertical="center" wrapText="1"/>
    </xf>
    <xf numFmtId="0" fontId="5" fillId="3" borderId="0" xfId="0" applyFont="1" applyFill="1" applyAlignment="1" applyProtection="1">
      <alignment horizontal="left" vertical="center" wrapText="1"/>
    </xf>
    <xf numFmtId="49" fontId="2" fillId="2" borderId="1" xfId="0" applyNumberFormat="1" applyFont="1" applyFill="1" applyBorder="1" applyAlignment="1" applyProtection="1">
      <alignment horizontal="center" wrapText="1"/>
    </xf>
    <xf numFmtId="0" fontId="2" fillId="2" borderId="1" xfId="0" applyFont="1" applyFill="1" applyBorder="1" applyAlignment="1" applyProtection="1">
      <alignment horizontal="center" wrapText="1"/>
    </xf>
    <xf numFmtId="0" fontId="2" fillId="2" borderId="2" xfId="0" applyFont="1" applyFill="1" applyBorder="1" applyAlignment="1" applyProtection="1">
      <alignment horizontal="center" wrapText="1"/>
    </xf>
    <xf numFmtId="0" fontId="2" fillId="2" borderId="2" xfId="0" applyFont="1" applyFill="1" applyBorder="1" applyAlignment="1" applyProtection="1">
      <alignment horizontal="center" wrapText="1"/>
    </xf>
    <xf numFmtId="0" fontId="2" fillId="2" borderId="1" xfId="0" applyFont="1" applyFill="1" applyBorder="1" applyAlignment="1" applyProtection="1">
      <alignment horizontal="right" wrapText="1"/>
    </xf>
    <xf numFmtId="0" fontId="2" fillId="2" borderId="3" xfId="0" applyFont="1" applyFill="1" applyBorder="1" applyAlignment="1" applyProtection="1">
      <alignment horizontal="center" wrapText="1"/>
    </xf>
    <xf numFmtId="0" fontId="2" fillId="2" borderId="3" xfId="0" applyFont="1" applyFill="1" applyBorder="1" applyAlignment="1" applyProtection="1">
      <alignment horizontal="center" wrapText="1"/>
    </xf>
    <xf numFmtId="0" fontId="2" fillId="3" borderId="1" xfId="0" applyFont="1" applyFill="1" applyBorder="1" applyAlignment="1" applyProtection="1">
      <alignment horizontal="center" vertical="top"/>
    </xf>
    <xf numFmtId="0" fontId="2" fillId="3" borderId="1" xfId="0" applyFont="1" applyFill="1" applyBorder="1" applyAlignment="1" applyProtection="1">
      <alignment horizontal="left" vertical="top" wrapText="1"/>
    </xf>
    <xf numFmtId="164" fontId="2" fillId="3" borderId="1" xfId="0" applyNumberFormat="1" applyFont="1" applyFill="1" applyBorder="1" applyAlignment="1" applyProtection="1">
      <alignment horizontal="right" vertical="top"/>
    </xf>
    <xf numFmtId="164" fontId="2" fillId="3" borderId="1" xfId="0" applyNumberFormat="1" applyFont="1" applyFill="1" applyBorder="1" applyAlignment="1" applyProtection="1">
      <alignment vertical="top"/>
    </xf>
    <xf numFmtId="0" fontId="2" fillId="3" borderId="4" xfId="0" applyFont="1" applyFill="1" applyBorder="1" applyAlignment="1" applyProtection="1">
      <alignment horizontal="center" vertical="top"/>
    </xf>
    <xf numFmtId="10" fontId="4" fillId="3" borderId="1" xfId="1" applyNumberFormat="1" applyFont="1" applyFill="1" applyBorder="1" applyAlignment="1" applyProtection="1">
      <alignment horizontal="right" vertical="top"/>
    </xf>
    <xf numFmtId="9" fontId="2" fillId="3" borderId="1" xfId="2" applyFont="1" applyFill="1" applyBorder="1" applyAlignment="1" applyProtection="1">
      <alignment horizontal="right" vertical="top"/>
    </xf>
    <xf numFmtId="164" fontId="2" fillId="5" borderId="4" xfId="0" applyNumberFormat="1" applyFont="1" applyFill="1" applyBorder="1" applyAlignment="1" applyProtection="1">
      <alignment horizontal="left" vertical="top"/>
    </xf>
    <xf numFmtId="7" fontId="2" fillId="3" borderId="1" xfId="0" applyNumberFormat="1" applyFont="1" applyFill="1" applyBorder="1" applyAlignment="1" applyProtection="1">
      <alignment horizontal="right" vertical="top"/>
    </xf>
    <xf numFmtId="0" fontId="2" fillId="3" borderId="5" xfId="0" applyFont="1" applyFill="1" applyBorder="1" applyAlignment="1" applyProtection="1">
      <alignment horizontal="center" vertical="top"/>
    </xf>
    <xf numFmtId="164" fontId="2" fillId="5" borderId="5" xfId="0" applyNumberFormat="1" applyFont="1" applyFill="1" applyBorder="1" applyAlignment="1" applyProtection="1">
      <alignment horizontal="left" vertical="top"/>
    </xf>
    <xf numFmtId="0" fontId="0" fillId="6" borderId="0" xfId="0" applyFill="1" applyAlignment="1" applyProtection="1">
      <alignment horizontal="left"/>
    </xf>
    <xf numFmtId="0" fontId="2" fillId="6" borderId="0" xfId="0" applyFont="1" applyFill="1" applyAlignment="1" applyProtection="1">
      <alignment horizontal="left" vertical="top" wrapText="1"/>
    </xf>
    <xf numFmtId="0" fontId="2" fillId="7" borderId="0" xfId="0" applyFont="1" applyFill="1" applyAlignment="1" applyProtection="1">
      <alignment horizontal="center" vertical="top"/>
    </xf>
    <xf numFmtId="164" fontId="2" fillId="7" borderId="0" xfId="0" applyNumberFormat="1" applyFont="1" applyFill="1" applyAlignment="1" applyProtection="1">
      <alignment horizontal="left" vertical="top"/>
    </xf>
    <xf numFmtId="44" fontId="2" fillId="7" borderId="0" xfId="0" applyNumberFormat="1" applyFont="1" applyFill="1" applyAlignment="1" applyProtection="1">
      <alignment horizontal="center" vertical="top"/>
    </xf>
    <xf numFmtId="0" fontId="0" fillId="7" borderId="0" xfId="0" applyFill="1" applyProtection="1"/>
    <xf numFmtId="0" fontId="0" fillId="7" borderId="6" xfId="0" applyFill="1" applyBorder="1" applyProtection="1"/>
    <xf numFmtId="0" fontId="0" fillId="7" borderId="7" xfId="0" applyFill="1" applyBorder="1" applyProtection="1"/>
    <xf numFmtId="0" fontId="0" fillId="7" borderId="8" xfId="0" applyFill="1" applyBorder="1" applyProtection="1"/>
    <xf numFmtId="0" fontId="6" fillId="0" borderId="0" xfId="0" applyFont="1" applyProtection="1"/>
  </cellXfs>
  <cellStyles count="3">
    <cellStyle name="Prozent" xfId="2" builtinId="5"/>
    <cellStyle name="Standard" xfId="0" builtinId="0"/>
    <cellStyle name="Währung" xfId="1" builtinId="4"/>
  </cellStyles>
  <dxfs count="2">
    <dxf>
      <font>
        <color theme="1" tint="0.34998626667073579"/>
      </font>
    </dxf>
    <dxf>
      <font>
        <color theme="1"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142875</xdr:colOff>
      <xdr:row>15</xdr:row>
      <xdr:rowOff>133350</xdr:rowOff>
    </xdr:from>
    <xdr:to>
      <xdr:col>5</xdr:col>
      <xdr:colOff>781050</xdr:colOff>
      <xdr:row>21</xdr:row>
      <xdr:rowOff>142875</xdr:rowOff>
    </xdr:to>
    <xdr:sp macro="" textlink="">
      <xdr:nvSpPr>
        <xdr:cNvPr id="2" name="Textfeld 1">
          <a:extLst>
            <a:ext uri="{FF2B5EF4-FFF2-40B4-BE49-F238E27FC236}">
              <a16:creationId xmlns:a16="http://schemas.microsoft.com/office/drawing/2014/main" id="{E2431B59-ED51-4789-80BF-27125ECEDFB3}"/>
            </a:ext>
          </a:extLst>
        </xdr:cNvPr>
        <xdr:cNvSpPr txBox="1"/>
      </xdr:nvSpPr>
      <xdr:spPr>
        <a:xfrm>
          <a:off x="6343650" y="3248025"/>
          <a:ext cx="3638550" cy="1152525"/>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Wird das Preisblatt</a:t>
          </a:r>
          <a:r>
            <a:rPr lang="de-DE" sz="1100" baseline="0"/>
            <a:t> an dieser Stelle nicht ausgefüllt, gilt das Angebot als nicht abgegeben (gilt bei Angebotsabgabe "elektronisch in Textform"). </a:t>
          </a:r>
          <a:br>
            <a:rPr lang="de-DE" sz="1100" baseline="0"/>
          </a:br>
          <a:r>
            <a:rPr lang="de-DE" sz="1100" baseline="0"/>
            <a:t>Die Unterschrift entfällt bei Angebotsabgabe mittels qualifizierter oder fortgeschrittener elektronischer Signatur.</a:t>
          </a:r>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1CB4A-650E-4BF6-9232-587FD6E47AD0}">
  <dimension ref="A1:S12"/>
  <sheetViews>
    <sheetView tabSelected="1" workbookViewId="0">
      <selection activeCell="C6" sqref="C6:O6"/>
    </sheetView>
  </sheetViews>
  <sheetFormatPr baseColWidth="10" defaultRowHeight="15" x14ac:dyDescent="0.25"/>
  <cols>
    <col min="1" max="1" width="3.140625" style="14" bestFit="1" customWidth="1"/>
    <col min="2" max="2" width="33.42578125" style="14" customWidth="1"/>
    <col min="3" max="16384" width="11.42578125" style="14"/>
  </cols>
  <sheetData>
    <row r="1" spans="1:19" ht="15" customHeight="1" x14ac:dyDescent="0.25">
      <c r="A1" s="12" t="s">
        <v>19</v>
      </c>
      <c r="B1" s="12"/>
      <c r="C1" s="12"/>
      <c r="D1" s="12" t="s">
        <v>26</v>
      </c>
      <c r="E1" s="12"/>
      <c r="F1" s="12"/>
      <c r="G1" s="12"/>
      <c r="H1" s="12"/>
      <c r="I1" s="12"/>
      <c r="J1" s="12"/>
      <c r="K1" s="12"/>
      <c r="L1" s="12"/>
      <c r="M1" s="12"/>
      <c r="N1" s="12"/>
      <c r="O1" s="12"/>
      <c r="P1" s="13"/>
      <c r="Q1" s="13"/>
      <c r="R1" s="13"/>
      <c r="S1" s="13"/>
    </row>
    <row r="2" spans="1:19" ht="15" customHeight="1" x14ac:dyDescent="0.25">
      <c r="A2" s="12"/>
      <c r="B2" s="12"/>
      <c r="C2" s="12"/>
      <c r="D2" s="12"/>
      <c r="E2" s="12"/>
      <c r="F2" s="12"/>
      <c r="G2" s="12"/>
      <c r="H2" s="12"/>
      <c r="I2" s="12"/>
      <c r="J2" s="12"/>
      <c r="K2" s="12"/>
      <c r="L2" s="12"/>
      <c r="M2" s="12"/>
      <c r="N2" s="12"/>
      <c r="O2" s="12"/>
      <c r="P2" s="13"/>
      <c r="Q2" s="13"/>
      <c r="R2" s="13"/>
      <c r="S2" s="13"/>
    </row>
    <row r="3" spans="1:19" ht="15" customHeight="1" x14ac:dyDescent="0.25">
      <c r="A3" s="12"/>
      <c r="B3" s="12"/>
      <c r="C3" s="12"/>
      <c r="D3" s="12"/>
      <c r="E3" s="12"/>
      <c r="F3" s="12"/>
      <c r="G3" s="12"/>
      <c r="H3" s="12"/>
      <c r="I3" s="12"/>
      <c r="J3" s="12"/>
      <c r="K3" s="12"/>
      <c r="L3" s="12"/>
      <c r="M3" s="12"/>
      <c r="N3" s="12"/>
      <c r="O3" s="12"/>
      <c r="P3" s="13"/>
      <c r="Q3" s="13"/>
      <c r="R3" s="13"/>
      <c r="S3" s="13"/>
    </row>
    <row r="4" spans="1:19" x14ac:dyDescent="0.25">
      <c r="A4" s="13"/>
      <c r="B4" s="13"/>
      <c r="C4" s="13"/>
      <c r="D4" s="13"/>
      <c r="E4" s="13"/>
      <c r="F4" s="13"/>
      <c r="G4" s="13"/>
      <c r="H4" s="13"/>
      <c r="I4" s="13"/>
      <c r="J4" s="13"/>
      <c r="K4" s="13"/>
      <c r="L4" s="13"/>
      <c r="M4" s="13"/>
      <c r="N4" s="13"/>
      <c r="O4" s="13"/>
      <c r="P4" s="13"/>
      <c r="Q4" s="13"/>
      <c r="R4" s="13"/>
      <c r="S4" s="13"/>
    </row>
    <row r="5" spans="1:19" x14ac:dyDescent="0.25">
      <c r="A5" s="13"/>
      <c r="B5" s="13"/>
      <c r="C5" s="13"/>
      <c r="D5" s="13"/>
      <c r="E5" s="13"/>
      <c r="F5" s="13"/>
      <c r="G5" s="13"/>
      <c r="H5" s="13"/>
      <c r="I5" s="13"/>
      <c r="J5" s="13"/>
      <c r="K5" s="13"/>
      <c r="L5" s="13"/>
      <c r="M5" s="13"/>
      <c r="N5" s="13"/>
      <c r="O5" s="13"/>
      <c r="P5" s="13"/>
      <c r="Q5" s="13"/>
      <c r="R5" s="13"/>
      <c r="S5" s="13"/>
    </row>
    <row r="6" spans="1:19" ht="20.25" x14ac:dyDescent="0.25">
      <c r="A6" s="15" t="s">
        <v>20</v>
      </c>
      <c r="B6" s="15"/>
      <c r="C6" s="11"/>
      <c r="D6" s="11"/>
      <c r="E6" s="11"/>
      <c r="F6" s="11"/>
      <c r="G6" s="11"/>
      <c r="H6" s="11"/>
      <c r="I6" s="11"/>
      <c r="J6" s="11"/>
      <c r="K6" s="11"/>
      <c r="L6" s="11"/>
      <c r="M6" s="11"/>
      <c r="N6" s="11"/>
      <c r="O6" s="11"/>
      <c r="P6" s="13"/>
      <c r="Q6" s="13"/>
      <c r="R6" s="13"/>
      <c r="S6" s="13"/>
    </row>
    <row r="7" spans="1:19" x14ac:dyDescent="0.25">
      <c r="A7" s="13"/>
      <c r="B7" s="13"/>
      <c r="C7" s="13"/>
      <c r="D7" s="13"/>
      <c r="E7" s="13"/>
      <c r="F7" s="13"/>
      <c r="G7" s="13"/>
      <c r="H7" s="13"/>
      <c r="I7" s="13"/>
      <c r="J7" s="13"/>
      <c r="K7" s="13"/>
      <c r="L7" s="13"/>
      <c r="M7" s="13"/>
      <c r="N7" s="13"/>
      <c r="O7" s="13"/>
      <c r="P7" s="13"/>
      <c r="Q7" s="13"/>
      <c r="R7" s="13"/>
      <c r="S7" s="13"/>
    </row>
    <row r="8" spans="1:19" x14ac:dyDescent="0.25">
      <c r="A8" s="13"/>
      <c r="B8" s="13"/>
      <c r="C8" s="13"/>
      <c r="D8" s="13"/>
      <c r="E8" s="13"/>
      <c r="F8" s="13"/>
      <c r="G8" s="13"/>
      <c r="H8" s="13"/>
      <c r="I8" s="13"/>
      <c r="J8" s="13"/>
      <c r="K8" s="13"/>
      <c r="L8" s="13"/>
      <c r="M8" s="13"/>
      <c r="N8" s="13"/>
      <c r="O8" s="13"/>
      <c r="P8" s="13"/>
      <c r="Q8" s="13"/>
      <c r="R8" s="13"/>
      <c r="S8" s="13"/>
    </row>
    <row r="9" spans="1:19" ht="20.25" x14ac:dyDescent="0.25">
      <c r="A9" s="16" t="s">
        <v>21</v>
      </c>
      <c r="B9" s="16"/>
      <c r="C9" s="16"/>
      <c r="D9" s="16"/>
      <c r="E9" s="16"/>
      <c r="F9" s="16"/>
      <c r="G9" s="16"/>
      <c r="H9" s="16"/>
      <c r="I9" s="16"/>
      <c r="J9" s="16"/>
      <c r="K9" s="16"/>
      <c r="L9" s="16"/>
      <c r="M9" s="16"/>
      <c r="N9" s="16"/>
      <c r="O9" s="16"/>
      <c r="P9" s="13"/>
      <c r="Q9" s="13"/>
      <c r="R9" s="13"/>
      <c r="S9" s="13"/>
    </row>
    <row r="10" spans="1:19" x14ac:dyDescent="0.25">
      <c r="A10" s="13"/>
      <c r="B10" s="13"/>
      <c r="C10" s="13"/>
      <c r="D10" s="13"/>
      <c r="E10" s="13"/>
      <c r="F10" s="13"/>
      <c r="G10" s="13"/>
      <c r="H10" s="13"/>
      <c r="I10" s="13"/>
      <c r="J10" s="13"/>
      <c r="K10" s="13"/>
      <c r="L10" s="13"/>
      <c r="M10" s="13"/>
      <c r="N10" s="13"/>
      <c r="O10" s="13"/>
      <c r="P10" s="13"/>
      <c r="Q10" s="13"/>
      <c r="R10" s="13"/>
      <c r="S10" s="13"/>
    </row>
    <row r="11" spans="1:19" ht="15.75" x14ac:dyDescent="0.25">
      <c r="A11" s="17" t="s">
        <v>22</v>
      </c>
      <c r="B11" s="18" t="s">
        <v>23</v>
      </c>
      <c r="C11" s="18"/>
      <c r="D11" s="18"/>
      <c r="E11" s="18"/>
      <c r="F11" s="18"/>
      <c r="G11" s="18"/>
      <c r="H11" s="18"/>
      <c r="I11" s="18"/>
      <c r="J11" s="18"/>
      <c r="K11" s="18"/>
      <c r="L11" s="18"/>
      <c r="M11" s="18"/>
      <c r="N11" s="18"/>
      <c r="O11" s="18"/>
      <c r="P11" s="19"/>
      <c r="Q11" s="19"/>
      <c r="R11" s="19"/>
      <c r="S11" s="19"/>
    </row>
    <row r="12" spans="1:19" ht="38.25" customHeight="1" x14ac:dyDescent="0.25">
      <c r="A12" s="17" t="s">
        <v>24</v>
      </c>
      <c r="B12" s="18" t="s">
        <v>25</v>
      </c>
      <c r="C12" s="18"/>
      <c r="D12" s="18"/>
      <c r="E12" s="18"/>
      <c r="F12" s="18"/>
      <c r="G12" s="18"/>
      <c r="H12" s="18"/>
      <c r="I12" s="18"/>
      <c r="J12" s="18"/>
      <c r="K12" s="18"/>
      <c r="L12" s="18"/>
      <c r="M12" s="18"/>
      <c r="N12" s="18"/>
      <c r="O12" s="18"/>
      <c r="P12" s="20"/>
      <c r="Q12" s="20"/>
      <c r="R12" s="20"/>
      <c r="S12" s="20"/>
    </row>
  </sheetData>
  <mergeCells count="7">
    <mergeCell ref="B12:O12"/>
    <mergeCell ref="A1:C3"/>
    <mergeCell ref="D1:O3"/>
    <mergeCell ref="A6:B6"/>
    <mergeCell ref="C6:O6"/>
    <mergeCell ref="A9:O9"/>
    <mergeCell ref="B11:O1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60566-A337-4531-A342-CAD0A9BBBA3A}">
  <dimension ref="A1:H24"/>
  <sheetViews>
    <sheetView workbookViewId="0">
      <selection activeCell="A21" activeCellId="4" sqref="D5:D10 C7 E7 A17:C18 A21:C22"/>
    </sheetView>
  </sheetViews>
  <sheetFormatPr baseColWidth="10" defaultColWidth="11.42578125" defaultRowHeight="15" x14ac:dyDescent="0.25"/>
  <cols>
    <col min="1" max="1" width="15" style="14" customWidth="1"/>
    <col min="2" max="2" width="36.7109375" style="14" customWidth="1"/>
    <col min="3" max="3" width="34" style="14" customWidth="1"/>
    <col min="4" max="4" width="23.28515625" style="14" bestFit="1" customWidth="1"/>
    <col min="5" max="5" width="16" style="14" customWidth="1"/>
    <col min="6" max="6" width="28.7109375" style="14" customWidth="1"/>
    <col min="7" max="7" width="15.85546875" style="14" customWidth="1"/>
    <col min="8" max="16384" width="11.42578125" style="14"/>
  </cols>
  <sheetData>
    <row r="1" spans="1:8" ht="83.45" customHeight="1" x14ac:dyDescent="0.25">
      <c r="A1" s="21" t="s">
        <v>0</v>
      </c>
      <c r="B1" s="22" t="str">
        <f>"für die Ausschreibung einer Zahlungsverkehrssoftware"</f>
        <v>für die Ausschreibung einer Zahlungsverkehrssoftware</v>
      </c>
      <c r="C1" s="22"/>
      <c r="D1" s="22"/>
      <c r="E1" s="22"/>
      <c r="F1" s="22"/>
      <c r="G1" s="22"/>
    </row>
    <row r="3" spans="1:8" x14ac:dyDescent="0.25">
      <c r="A3" s="23" t="s">
        <v>1</v>
      </c>
      <c r="B3" s="24" t="s">
        <v>8</v>
      </c>
      <c r="C3" s="25"/>
      <c r="D3" s="26" t="s">
        <v>9</v>
      </c>
      <c r="E3" s="27" t="s">
        <v>2</v>
      </c>
      <c r="F3" s="24" t="s">
        <v>10</v>
      </c>
      <c r="G3" s="24" t="s">
        <v>11</v>
      </c>
    </row>
    <row r="4" spans="1:8" ht="30" customHeight="1" x14ac:dyDescent="0.25">
      <c r="A4" s="23"/>
      <c r="B4" s="24"/>
      <c r="C4" s="28" t="s">
        <v>14</v>
      </c>
      <c r="D4" s="29"/>
      <c r="E4" s="27"/>
      <c r="F4" s="24"/>
      <c r="G4" s="24"/>
    </row>
    <row r="5" spans="1:8" ht="14.45" customHeight="1" x14ac:dyDescent="0.25">
      <c r="A5" s="30">
        <v>1</v>
      </c>
      <c r="B5" s="31" t="s">
        <v>3</v>
      </c>
      <c r="C5" s="31"/>
      <c r="D5" s="1"/>
      <c r="E5" s="2">
        <v>60</v>
      </c>
      <c r="F5" s="32">
        <f>(D5*E5)-(D5*E5*D11)</f>
        <v>0</v>
      </c>
      <c r="G5" s="33">
        <f>F5*4</f>
        <v>0</v>
      </c>
    </row>
    <row r="6" spans="1:8" ht="14.45" customHeight="1" x14ac:dyDescent="0.25">
      <c r="A6" s="30">
        <v>2</v>
      </c>
      <c r="B6" s="31" t="s">
        <v>7</v>
      </c>
      <c r="C6" s="31"/>
      <c r="D6" s="1"/>
      <c r="E6" s="2">
        <v>60</v>
      </c>
      <c r="F6" s="32">
        <f>(D6*E6)</f>
        <v>0</v>
      </c>
      <c r="G6" s="33">
        <f>F6*4</f>
        <v>0</v>
      </c>
    </row>
    <row r="7" spans="1:8" ht="30" x14ac:dyDescent="0.25">
      <c r="A7" s="30">
        <v>3</v>
      </c>
      <c r="B7" s="31" t="s">
        <v>15</v>
      </c>
      <c r="C7" s="1"/>
      <c r="D7" s="1"/>
      <c r="E7" s="4"/>
      <c r="F7" s="32">
        <f>(D7*E7)</f>
        <v>0</v>
      </c>
      <c r="G7" s="33">
        <f t="shared" ref="G7:G10" si="0">F7*4</f>
        <v>0</v>
      </c>
    </row>
    <row r="8" spans="1:8" ht="14.45" customHeight="1" x14ac:dyDescent="0.25">
      <c r="A8" s="30">
        <v>4</v>
      </c>
      <c r="B8" s="31" t="s">
        <v>4</v>
      </c>
      <c r="C8" s="34"/>
      <c r="D8" s="1"/>
      <c r="E8" s="3">
        <v>3</v>
      </c>
      <c r="F8" s="32">
        <f>(D8*E8)-(D8*E8*D11)</f>
        <v>0</v>
      </c>
      <c r="G8" s="33">
        <f t="shared" si="0"/>
        <v>0</v>
      </c>
    </row>
    <row r="9" spans="1:8" ht="14.45" customHeight="1" x14ac:dyDescent="0.25">
      <c r="A9" s="30">
        <v>5</v>
      </c>
      <c r="B9" s="31" t="s">
        <v>5</v>
      </c>
      <c r="C9" s="34"/>
      <c r="D9" s="1"/>
      <c r="E9" s="2">
        <v>1</v>
      </c>
      <c r="F9" s="32">
        <f>(D9*E9)-(D9*E9*D11)</f>
        <v>0</v>
      </c>
      <c r="G9" s="33">
        <f t="shared" si="0"/>
        <v>0</v>
      </c>
    </row>
    <row r="10" spans="1:8" ht="14.45" customHeight="1" x14ac:dyDescent="0.25">
      <c r="A10" s="30">
        <v>6</v>
      </c>
      <c r="B10" s="31" t="s">
        <v>6</v>
      </c>
      <c r="C10" s="34"/>
      <c r="D10" s="1"/>
      <c r="E10" s="3">
        <v>1</v>
      </c>
      <c r="F10" s="32">
        <f>(D10*E10)-(D10*E10*D11)</f>
        <v>0</v>
      </c>
      <c r="G10" s="33">
        <f t="shared" si="0"/>
        <v>0</v>
      </c>
    </row>
    <row r="11" spans="1:8" ht="14.45" customHeight="1" x14ac:dyDescent="0.25">
      <c r="A11" s="30"/>
      <c r="B11" s="31"/>
      <c r="C11" s="31"/>
      <c r="D11" s="31"/>
      <c r="E11" s="35"/>
      <c r="F11" s="30"/>
      <c r="G11" s="36"/>
    </row>
    <row r="12" spans="1:8" ht="14.45" customHeight="1" x14ac:dyDescent="0.25">
      <c r="A12" s="34"/>
      <c r="B12" s="34"/>
      <c r="C12" s="34"/>
      <c r="D12" s="34"/>
      <c r="E12" s="34"/>
      <c r="F12" s="37" t="s">
        <v>12</v>
      </c>
      <c r="G12" s="38">
        <f>SUM(G5:G10)</f>
        <v>0</v>
      </c>
    </row>
    <row r="13" spans="1:8" x14ac:dyDescent="0.25">
      <c r="A13" s="39"/>
      <c r="B13" s="39"/>
      <c r="C13" s="39"/>
      <c r="D13" s="39"/>
      <c r="E13" s="39"/>
      <c r="F13" s="40" t="s">
        <v>13</v>
      </c>
      <c r="G13" s="38">
        <f>G12*1.19</f>
        <v>0</v>
      </c>
    </row>
    <row r="14" spans="1:8" s="46" customFormat="1" ht="15" customHeight="1" x14ac:dyDescent="0.25">
      <c r="A14" s="41" t="s">
        <v>16</v>
      </c>
      <c r="B14" s="41"/>
      <c r="C14" s="42"/>
      <c r="D14" s="42"/>
      <c r="E14" s="43"/>
      <c r="F14" s="43"/>
      <c r="G14" s="44"/>
      <c r="H14" s="45"/>
    </row>
    <row r="16" spans="1:8" x14ac:dyDescent="0.25">
      <c r="A16" s="47" t="s">
        <v>17</v>
      </c>
      <c r="B16" s="48"/>
      <c r="C16" s="49"/>
    </row>
    <row r="17" spans="1:3" x14ac:dyDescent="0.25">
      <c r="A17" s="5"/>
      <c r="B17" s="6"/>
      <c r="C17" s="7"/>
    </row>
    <row r="18" spans="1:3" x14ac:dyDescent="0.25">
      <c r="A18" s="8"/>
      <c r="B18" s="9"/>
      <c r="C18" s="10"/>
    </row>
    <row r="20" spans="1:3" x14ac:dyDescent="0.25">
      <c r="A20" s="47" t="s">
        <v>18</v>
      </c>
      <c r="B20" s="48"/>
      <c r="C20" s="49"/>
    </row>
    <row r="21" spans="1:3" x14ac:dyDescent="0.25">
      <c r="A21" s="5"/>
      <c r="B21" s="6"/>
      <c r="C21" s="7"/>
    </row>
    <row r="22" spans="1:3" x14ac:dyDescent="0.25">
      <c r="A22" s="8"/>
      <c r="B22" s="9"/>
      <c r="C22" s="10"/>
    </row>
    <row r="23" spans="1:3" x14ac:dyDescent="0.25">
      <c r="A23" s="50"/>
    </row>
    <row r="24" spans="1:3" x14ac:dyDescent="0.25">
      <c r="A24" s="50"/>
    </row>
  </sheetData>
  <mergeCells count="9">
    <mergeCell ref="A17:C18"/>
    <mergeCell ref="A21:C22"/>
    <mergeCell ref="B1:G1"/>
    <mergeCell ref="G3:G4"/>
    <mergeCell ref="A3:A4"/>
    <mergeCell ref="B3:B4"/>
    <mergeCell ref="D3:D4"/>
    <mergeCell ref="E3:E4"/>
    <mergeCell ref="F3:F4"/>
  </mergeCells>
  <conditionalFormatting sqref="F12:F13">
    <cfRule type="containsText" dxfId="1" priority="2" operator="containsText" text="646910">
      <formula>NOT(ISERROR(SEARCH("646910",F12)))</formula>
    </cfRule>
  </conditionalFormatting>
  <conditionalFormatting sqref="G14">
    <cfRule type="containsText" dxfId="0" priority="1" operator="containsText" text="646910">
      <formula>NOT(ISERROR(SEARCH("646910",G14)))</formula>
    </cfRule>
  </conditionalFormatting>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M0 xmlns="5a3774ac-dfcb-4b80-bdab-0e2d4a882a2d">
      <UserInfo>
        <DisplayName/>
        <AccountId xsi:nil="true"/>
        <AccountType/>
      </UserInfo>
    </VM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BB0B9FB5EC9B941802AB8998BC4CAE8" ma:contentTypeVersion="3" ma:contentTypeDescription="Ein neues Dokument erstellen." ma:contentTypeScope="" ma:versionID="8195e1c867a7dc93a78883c4fb5d3353">
  <xsd:schema xmlns:xsd="http://www.w3.org/2001/XMLSchema" xmlns:xs="http://www.w3.org/2001/XMLSchema" xmlns:p="http://schemas.microsoft.com/office/2006/metadata/properties" xmlns:ns2="5a3774ac-dfcb-4b80-bdab-0e2d4a882a2d" targetNamespace="http://schemas.microsoft.com/office/2006/metadata/properties" ma:root="true" ma:fieldsID="34f21284127ff9781fe130b6b09df9d0" ns2:_="">
    <xsd:import namespace="5a3774ac-dfcb-4b80-bdab-0e2d4a882a2d"/>
    <xsd:element name="properties">
      <xsd:complexType>
        <xsd:sequence>
          <xsd:element name="documentManagement">
            <xsd:complexType>
              <xsd:all>
                <xsd:element ref="ns2:VM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774ac-dfcb-4b80-bdab-0e2d4a882a2d" elementFormDefault="qualified">
    <xsd:import namespace="http://schemas.microsoft.com/office/2006/documentManagement/types"/>
    <xsd:import namespace="http://schemas.microsoft.com/office/infopath/2007/PartnerControls"/>
    <xsd:element name="VM0" ma:index="8" nillable="true" ma:displayName="Vergabemanager/in" ma:list="UserInfo" ma:SharePointGroup="0" ma:internalName="VM0">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CE45D5-3931-4B44-97DA-9DC95DAED6EA}">
  <ds:schemaRefs>
    <ds:schemaRef ds:uri="http://schemas.microsoft.com/office/2006/documentManagement/types"/>
    <ds:schemaRef ds:uri="http://purl.org/dc/dcmitype/"/>
    <ds:schemaRef ds:uri="http://www.w3.org/XML/1998/namespace"/>
    <ds:schemaRef ds:uri="http://schemas.microsoft.com/office/2006/metadata/properties"/>
    <ds:schemaRef ds:uri="http://purl.org/dc/terms/"/>
    <ds:schemaRef ds:uri="http://schemas.microsoft.com/office/infopath/2007/PartnerControls"/>
    <ds:schemaRef ds:uri="http://schemas.openxmlformats.org/package/2006/metadata/core-properties"/>
    <ds:schemaRef ds:uri="5a3774ac-dfcb-4b80-bdab-0e2d4a882a2d"/>
    <ds:schemaRef ds:uri="http://purl.org/dc/elements/1.1/"/>
  </ds:schemaRefs>
</ds:datastoreItem>
</file>

<file path=customXml/itemProps2.xml><?xml version="1.0" encoding="utf-8"?>
<ds:datastoreItem xmlns:ds="http://schemas.openxmlformats.org/officeDocument/2006/customXml" ds:itemID="{062A531A-2C34-47EB-B02E-7E2D3B0ED99D}">
  <ds:schemaRefs>
    <ds:schemaRef ds:uri="http://schemas.microsoft.com/sharepoint/v3/contenttype/forms"/>
  </ds:schemaRefs>
</ds:datastoreItem>
</file>

<file path=customXml/itemProps3.xml><?xml version="1.0" encoding="utf-8"?>
<ds:datastoreItem xmlns:ds="http://schemas.openxmlformats.org/officeDocument/2006/customXml" ds:itemID="{1C817F44-8293-4E2F-B774-D6F4708E5D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774ac-dfcb-4b80-bdab-0e2d4a882a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&amp; allgemeine Hinweise</vt: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Göbbels, Florian</dc:creator>
  <cp:keywords/>
  <dc:description/>
  <cp:lastModifiedBy>Schellin, Holger, VBG</cp:lastModifiedBy>
  <cp:revision/>
  <dcterms:created xsi:type="dcterms:W3CDTF">2025-01-21T10:23:40Z</dcterms:created>
  <dcterms:modified xsi:type="dcterms:W3CDTF">2026-06-09T09:05:20Z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0x010100FBB0B9FB5EC9B941802AB8998BC4CAE8</vt:lpwstr>
  </property>
  <property fmtid="{D5CDD505-2E9C-101B-9397-08002B2CF9AE}" pid="3" name="MediaServiceImageTags">
    <vt:lpwstr/>
  </property>
  <property fmtid="{D5CDD505-2E9C-101B-9397-08002B2CF9AE}" pid="4" name="Order">
    <vt:r8>206400</vt:r8>
  </property>
  <property fmtid="{D5CDD505-2E9C-101B-9397-08002B2CF9AE}" pid="5" name="xd_ProgID">
    <vt:lpwstr/>
  </property>
  <property fmtid="{D5CDD505-2E9C-101B-9397-08002B2CF9AE}" pid="6" name="TemplateUrl">
    <vt:lpwstr/>
  </property>
  <property fmtid="{D5CDD505-2E9C-101B-9397-08002B2CF9AE}" pid="7" name="_CopySource">
    <vt:lpwstr>https://arbeitsbereiche.vbg.de/organisation/RHF-STIFK/Dokumente/Ausschreibungen/Ausschreibung Zahlungsverkehrssoftware/Ausschreibungsunterlagen_2025/Rückmeldung_an_Vergabestelle_VBG_20260402/Anlage 2_VBG ZVS_Preisblatt_Komm_Stand_20260402.xlsx</vt:lpwstr>
  </property>
</Properties>
</file>